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Licitação Flor do Pinho\"/>
    </mc:Choice>
  </mc:AlternateContent>
  <xr:revisionPtr revIDLastSave="0" documentId="13_ncr:1_{890F742D-BB69-41EE-ACE5-6DEC2A125359}" xr6:coauthVersionLast="47" xr6:coauthVersionMax="47" xr10:uidLastSave="{00000000-0000-0000-0000-000000000000}"/>
  <bookViews>
    <workbookView xWindow="19080" yWindow="1065" windowWidth="20640" windowHeight="11160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<sst xmlns="http://schemas.openxmlformats.org/spreadsheetml/2006/main" count="63" uniqueCount="63">
  <si>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</si>
  <si>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</si>
  <si>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</si>
  <si>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</si>
  <si>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</si>
  <si>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</si>
  <si>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</si>
  <si>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</si>
  <si>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</si>
  <si>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</si>
  <si>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</si>
  <si>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</si>
  <si>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</si>
  <si>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</si>
  <si>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</si>
  <si>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</si>
  <si>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</si>
  <si>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</si>
  <si>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</si>
  <si>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</si>
  <si>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</si>
  <si>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</si>
  <si>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</si>
  <si>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</si>
  <si>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</si>
  <si>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</si>
  <si>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</si>
  <si>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</si>
  <si>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</si>
  <si>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</si>
  <si>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</si>
  <si>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</si>
  <si>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</si>
  <si>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</si>
  <si>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</si>
  <si>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</si>
  <si>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</si>
  <si>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</si>
  <si>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</si>
  <si>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</si>
  <si>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</si>
  <si>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</si>
  <si>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</si>
  <si>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</si>
  <si>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</si>
  <si>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</si>
  <si>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</si>
  <si>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</si>
  <si>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</si>
  <si>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</si>
  <si>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</si>
  <si>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</si>
  <si>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</si>
  <si>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</si>
  <si>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</si>
  <si>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</si>
  <si>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</si>
  <si>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</si>
  <si>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</t>
    </r>
  </si>
  <si>
    <t>Preço Do Litro Diesel</t>
  </si>
  <si>
    <t>Total na Troca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</si>
  <si>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FLOR DO PINHO - PONTE BORTOLOTTO</t>
    </r>
    <r>
      <rPr>
        <sz val="10"/>
        <rFont val="Arial"/>
        <family val="2"/>
      </rPr>
      <t>, com retorno</t>
    </r>
  </si>
  <si>
    <t>Laranjeiras do Sul/Pr, 01 de Agosto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</si>
</sst>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165" fontId="10" fillId="0" borderId="10" xfId="0" applyNumberFormat="1" applyFont="1" applyBorder="1"/>
    <xf numFmtId="0" fontId="10" fillId="2" borderId="10" xfId="0" applyFont="1" applyFill="1" applyBorder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="140" zoomScaleNormal="140" workbookViewId="0">
      <selection activeCell="A9" sqref="A9:D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27" t="s">
        <v>29</v>
      </c>
      <c r="B1" s="27"/>
      <c r="C1" s="27"/>
      <c r="D1" s="27"/>
    </row>
    <row r="2" spans="1:4" x14ac:dyDescent="0.2">
      <c r="A2" s="27"/>
      <c r="B2" s="27"/>
      <c r="C2" s="27"/>
      <c r="D2" s="27"/>
    </row>
    <row r="3" spans="1:4" x14ac:dyDescent="0.2">
      <c r="A3" s="28" t="s">
        <v>30</v>
      </c>
      <c r="B3" s="28"/>
      <c r="C3" s="28"/>
      <c r="D3" s="28"/>
    </row>
    <row r="4" spans="1:4" x14ac:dyDescent="0.2">
      <c r="A4" s="28" t="s">
        <v>32</v>
      </c>
      <c r="B4" s="28"/>
      <c r="C4" s="28"/>
      <c r="D4" s="28"/>
    </row>
    <row r="5" spans="1:4" x14ac:dyDescent="0.2">
      <c r="A5" s="28" t="s">
        <v>31</v>
      </c>
      <c r="B5" s="28"/>
      <c r="C5" s="28"/>
      <c r="D5" s="28"/>
    </row>
    <row r="6" spans="1:4" x14ac:dyDescent="0.2">
      <c r="A6" s="2"/>
      <c r="B6" s="2"/>
      <c r="C6" s="2"/>
      <c r="D6" s="2"/>
    </row>
    <row r="7" spans="1:4" ht="12.75" customHeight="1" x14ac:dyDescent="0.2">
      <c r="A7" s="29" t="s">
        <v>61</v>
      </c>
      <c r="B7" s="30"/>
      <c r="C7" s="30"/>
      <c r="D7" s="31"/>
    </row>
    <row r="8" spans="1:4" x14ac:dyDescent="0.2">
      <c r="A8" s="39" t="s">
        <v>58</v>
      </c>
      <c r="B8" s="40"/>
      <c r="C8" s="40"/>
      <c r="D8" s="41"/>
    </row>
    <row r="9" spans="1:4" ht="15" customHeight="1" x14ac:dyDescent="0.2">
      <c r="A9" s="36" t="s">
        <v>57</v>
      </c>
      <c r="B9" s="37"/>
      <c r="C9" s="37"/>
      <c r="D9" s="38"/>
    </row>
    <row r="10" spans="1:4" ht="15" customHeight="1" x14ac:dyDescent="0.2">
      <c r="A10" s="19"/>
      <c r="B10" s="20"/>
      <c r="C10" s="20"/>
      <c r="D10" s="21"/>
    </row>
    <row r="11" spans="1:4" ht="15" customHeight="1" x14ac:dyDescent="0.2">
      <c r="A11" s="32" t="s">
        <v>45</v>
      </c>
      <c r="B11" s="32"/>
      <c r="C11" s="32"/>
      <c r="D11" s="22">
        <v>200</v>
      </c>
    </row>
    <row r="12" spans="1:4" ht="15" customHeight="1" x14ac:dyDescent="0.2">
      <c r="A12" s="33" t="s">
        <v>46</v>
      </c>
      <c r="B12" s="34"/>
      <c r="C12" s="35"/>
      <c r="D12" s="4">
        <v>10</v>
      </c>
    </row>
    <row r="13" spans="1:4" ht="15" customHeight="1" x14ac:dyDescent="0.2">
      <c r="A13" s="33" t="s">
        <v>47</v>
      </c>
      <c r="B13" s="34"/>
      <c r="C13" s="35"/>
      <c r="D13" s="3">
        <v>70</v>
      </c>
    </row>
    <row r="14" spans="1:4" ht="15" customHeight="1" x14ac:dyDescent="0.2">
      <c r="A14" s="33" t="s">
        <v>48</v>
      </c>
      <c r="B14" s="34"/>
      <c r="C14" s="35"/>
      <c r="D14" s="6">
        <f>D13*D11/10</f>
        <v>1400</v>
      </c>
    </row>
    <row r="15" spans="1:4" ht="15" customHeight="1" x14ac:dyDescent="0.2">
      <c r="A15" s="33" t="s">
        <v>53</v>
      </c>
      <c r="B15" s="34"/>
      <c r="C15" s="35"/>
      <c r="D15" s="5">
        <f>D13*D11</f>
        <v>14000</v>
      </c>
    </row>
    <row r="16" spans="1:4" ht="15" customHeight="1" x14ac:dyDescent="0.2"/>
    <row r="17" spans="1:4" x14ac:dyDescent="0.2">
      <c r="A17" s="24" t="s">
        <v>49</v>
      </c>
      <c r="B17" s="24"/>
      <c r="C17" s="24" t="s">
        <v>3</v>
      </c>
      <c r="D17" s="24"/>
    </row>
    <row r="18" spans="1:4" x14ac:dyDescent="0.2">
      <c r="A18" s="25" t="s">
        <v>35</v>
      </c>
      <c r="B18" s="25"/>
      <c r="C18" s="25" t="s">
        <v>39</v>
      </c>
      <c r="D18" s="25"/>
    </row>
    <row r="19" spans="1:4" x14ac:dyDescent="0.2">
      <c r="A19" s="9" t="s">
        <v>59</v>
      </c>
      <c r="B19" s="7">
        <v>4.9000000000000004</v>
      </c>
      <c r="C19" s="9" t="s">
        <v>55</v>
      </c>
      <c r="D19" s="7">
        <v>45000</v>
      </c>
    </row>
    <row r="20" spans="1:4" x14ac:dyDescent="0.2">
      <c r="A20" s="8" t="s">
        <v>0</v>
      </c>
      <c r="B20" s="7">
        <v>2.5</v>
      </c>
      <c r="C20" s="8" t="s">
        <v>5</v>
      </c>
      <c r="D20" s="7">
        <v>7</v>
      </c>
    </row>
    <row r="21" spans="1:4" ht="15" x14ac:dyDescent="0.35">
      <c r="A21" s="10" t="s">
        <v>28</v>
      </c>
      <c r="B21" s="11">
        <f>B19/B20</f>
        <v>1.9600000000000002</v>
      </c>
      <c r="C21" s="8" t="s">
        <v>24</v>
      </c>
      <c r="D21" s="7">
        <f>D19/100*D20</f>
        <v>3150</v>
      </c>
    </row>
    <row r="22" spans="1:4" x14ac:dyDescent="0.2">
      <c r="A22" s="25" t="s">
        <v>36</v>
      </c>
      <c r="B22" s="25"/>
      <c r="C22" s="8" t="s">
        <v>6</v>
      </c>
      <c r="D22" s="7">
        <f>D21/12</f>
        <v>262.5</v>
      </c>
    </row>
    <row r="23" spans="1:4" x14ac:dyDescent="0.2">
      <c r="A23" s="8" t="s">
        <v>1</v>
      </c>
      <c r="B23" s="7">
        <v>28</v>
      </c>
      <c r="C23" s="8" t="s">
        <v>52</v>
      </c>
      <c r="D23" s="7">
        <f>D14</f>
        <v>1400</v>
      </c>
    </row>
    <row r="24" spans="1:4" x14ac:dyDescent="0.2">
      <c r="A24" s="8" t="s">
        <v>56</v>
      </c>
      <c r="B24" s="7">
        <f>18*26</f>
        <v>468</v>
      </c>
      <c r="C24" s="10" t="s">
        <v>7</v>
      </c>
      <c r="D24" s="12">
        <f>D22/D23</f>
        <v>0.1875</v>
      </c>
    </row>
    <row r="25" spans="1:4" x14ac:dyDescent="0.2">
      <c r="A25" s="8" t="s">
        <v>2</v>
      </c>
      <c r="B25" s="7">
        <v>5000</v>
      </c>
      <c r="C25" s="25" t="s">
        <v>40</v>
      </c>
      <c r="D25" s="25"/>
    </row>
    <row r="26" spans="1:4" ht="15" x14ac:dyDescent="0.35">
      <c r="A26" s="10" t="s">
        <v>20</v>
      </c>
      <c r="B26" s="11">
        <f>B24/B25</f>
        <v>9.3600000000000003E-2</v>
      </c>
      <c r="C26" s="8" t="s">
        <v>19</v>
      </c>
      <c r="D26" s="7">
        <v>1380</v>
      </c>
    </row>
    <row r="27" spans="1:4" x14ac:dyDescent="0.2">
      <c r="A27" s="25" t="s">
        <v>37</v>
      </c>
      <c r="B27" s="25"/>
      <c r="C27" s="8" t="s">
        <v>9</v>
      </c>
      <c r="D27" s="7">
        <f>D26/12</f>
        <v>115</v>
      </c>
    </row>
    <row r="28" spans="1:4" x14ac:dyDescent="0.2">
      <c r="A28" s="8" t="s">
        <v>23</v>
      </c>
      <c r="B28" s="7">
        <v>2340</v>
      </c>
      <c r="C28" s="8" t="s">
        <v>10</v>
      </c>
      <c r="D28" s="7">
        <f>D26/12</f>
        <v>115</v>
      </c>
    </row>
    <row r="29" spans="1:4" x14ac:dyDescent="0.2">
      <c r="A29" s="8" t="s">
        <v>4</v>
      </c>
      <c r="B29" s="7">
        <v>6</v>
      </c>
      <c r="C29" s="8" t="s">
        <v>11</v>
      </c>
      <c r="D29" s="7">
        <f>D28/3</f>
        <v>38.333333333333336</v>
      </c>
    </row>
    <row r="30" spans="1:4" x14ac:dyDescent="0.2">
      <c r="A30" s="8" t="s">
        <v>60</v>
      </c>
      <c r="B30" s="7">
        <f>B28*B29</f>
        <v>14040</v>
      </c>
      <c r="C30" s="8" t="s">
        <v>8</v>
      </c>
      <c r="D30" s="7">
        <f>D26*0.08</f>
        <v>110.4</v>
      </c>
    </row>
    <row r="31" spans="1:4" x14ac:dyDescent="0.2">
      <c r="A31" s="8" t="s">
        <v>50</v>
      </c>
      <c r="B31" s="7">
        <v>25000</v>
      </c>
      <c r="C31" s="8" t="s">
        <v>12</v>
      </c>
      <c r="D31" s="7">
        <f>D26*0.21</f>
        <v>289.8</v>
      </c>
    </row>
    <row r="32" spans="1:4" x14ac:dyDescent="0.2">
      <c r="A32" s="10" t="s">
        <v>51</v>
      </c>
      <c r="B32" s="12">
        <f>B30/B31</f>
        <v>0.56159999999999999</v>
      </c>
      <c r="C32" s="8" t="s">
        <v>13</v>
      </c>
      <c r="D32" s="7">
        <f>D26+D27+D28+D29+D30+D31</f>
        <v>2048.5333333333333</v>
      </c>
    </row>
    <row r="33" spans="1:4" x14ac:dyDescent="0.2">
      <c r="A33" s="25" t="s">
        <v>38</v>
      </c>
      <c r="B33" s="25"/>
      <c r="C33" s="10" t="s">
        <v>18</v>
      </c>
      <c r="D33" s="12">
        <f>D32/D23</f>
        <v>1.4632380952380952</v>
      </c>
    </row>
    <row r="34" spans="1:4" x14ac:dyDescent="0.2">
      <c r="A34" s="8" t="s">
        <v>22</v>
      </c>
      <c r="B34" s="7">
        <v>640</v>
      </c>
      <c r="C34" s="42" t="s">
        <v>41</v>
      </c>
      <c r="D34" s="42"/>
    </row>
    <row r="35" spans="1:4" x14ac:dyDescent="0.2">
      <c r="A35" s="10" t="s">
        <v>21</v>
      </c>
      <c r="B35" s="12">
        <f>B34/D23</f>
        <v>0.45714285714285713</v>
      </c>
      <c r="C35" s="8" t="s">
        <v>34</v>
      </c>
      <c r="D35" s="7">
        <f>D19*0.01</f>
        <v>450</v>
      </c>
    </row>
    <row r="36" spans="1:4" x14ac:dyDescent="0.2">
      <c r="A36" s="10"/>
      <c r="B36" s="13"/>
      <c r="C36" s="8" t="s">
        <v>33</v>
      </c>
      <c r="D36" s="7">
        <v>1490</v>
      </c>
    </row>
    <row r="37" spans="1:4" x14ac:dyDescent="0.2">
      <c r="A37" s="10"/>
      <c r="B37" s="13"/>
      <c r="C37" s="8" t="s">
        <v>26</v>
      </c>
      <c r="D37" s="7">
        <v>91</v>
      </c>
    </row>
    <row r="38" spans="1:4" x14ac:dyDescent="0.2">
      <c r="A38" s="10"/>
      <c r="B38" s="13"/>
      <c r="C38" s="8" t="s">
        <v>14</v>
      </c>
      <c r="D38" s="7">
        <v>0</v>
      </c>
    </row>
    <row r="39" spans="1:4" x14ac:dyDescent="0.2">
      <c r="A39" s="10"/>
      <c r="B39" s="13"/>
      <c r="C39" s="8" t="s">
        <v>27</v>
      </c>
      <c r="D39" s="7">
        <v>0</v>
      </c>
    </row>
    <row r="40" spans="1:4" x14ac:dyDescent="0.2">
      <c r="A40" s="10"/>
      <c r="B40" s="13"/>
      <c r="C40" s="8" t="s">
        <v>15</v>
      </c>
      <c r="D40" s="7">
        <f>SUM(D35:D39)</f>
        <v>2031</v>
      </c>
    </row>
    <row r="41" spans="1:4" ht="15" x14ac:dyDescent="0.35">
      <c r="A41" s="10"/>
      <c r="B41" s="13"/>
      <c r="C41" s="10" t="s">
        <v>25</v>
      </c>
      <c r="D41" s="11">
        <f>D40/D15</f>
        <v>0.14507142857142857</v>
      </c>
    </row>
    <row r="42" spans="1:4" x14ac:dyDescent="0.2">
      <c r="A42" s="10" t="s">
        <v>42</v>
      </c>
      <c r="B42" s="14">
        <f>B32+B26+B21+B35</f>
        <v>3.0723428571428575</v>
      </c>
      <c r="C42" s="10" t="s">
        <v>16</v>
      </c>
      <c r="D42" s="14">
        <f>D41+D33+D24</f>
        <v>1.7958095238095237</v>
      </c>
    </row>
    <row r="43" spans="1:4" x14ac:dyDescent="0.2">
      <c r="A43" s="15" t="s">
        <v>43</v>
      </c>
      <c r="B43" s="10"/>
      <c r="C43" s="10"/>
      <c r="D43" s="16">
        <f>D42+B42</f>
        <v>4.868152380952381</v>
      </c>
    </row>
    <row r="44" spans="1:4" x14ac:dyDescent="0.2">
      <c r="A44" s="15" t="s">
        <v>17</v>
      </c>
      <c r="B44" s="10"/>
      <c r="C44" s="10"/>
      <c r="D44" s="17">
        <v>35</v>
      </c>
    </row>
    <row r="45" spans="1:4" ht="15" x14ac:dyDescent="0.35">
      <c r="A45" s="15" t="s">
        <v>44</v>
      </c>
      <c r="B45" s="10"/>
      <c r="C45" s="10"/>
      <c r="D45" s="18">
        <f>D43/100*D44+D43</f>
        <v>6.572005714285714</v>
      </c>
    </row>
    <row r="47" spans="1:4" x14ac:dyDescent="0.2">
      <c r="C47" s="23" t="s">
        <v>62</v>
      </c>
      <c r="D47" s="23"/>
    </row>
    <row r="50" spans="1:4" ht="51" customHeight="1" x14ac:dyDescent="0.2">
      <c r="A50" s="26" t="s">
        <v>54</v>
      </c>
      <c r="B50" s="26"/>
      <c r="C50" s="26"/>
      <c r="D50" s="26"/>
    </row>
    <row r="53" spans="1:4" ht="42" customHeight="1" x14ac:dyDescent="0.2"/>
    <row r="54" spans="1:4" ht="59.25" customHeight="1" x14ac:dyDescent="0.2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2023-07-31T14:22:10Z</cp:lastPrinted>
  <dcterms:created xsi:type="dcterms:W3CDTF">2015-05-07T11:14:26Z</dcterms:created>
  <dcterms:modified xsi:type="dcterms:W3CDTF">2023-07-31T15:59:11Z</dcterms:modified>
</cp:coreProperties>
</file>